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4000" windowHeight="8610" tabRatio="677" activeTab="3"/>
  </bookViews>
  <sheets>
    <sheet name="РЕМ електроопал. (опал.період)" sheetId="37" r:id="rId1"/>
    <sheet name="Світло  2024" sheetId="38" r:id="rId2"/>
    <sheet name="Вода   2024" sheetId="41" r:id="rId3"/>
    <sheet name="ТПВ  2024" sheetId="42" r:id="rId4"/>
  </sheets>
  <definedNames>
    <definedName name="_xlnm.Print_Area" localSheetId="2">'Вода   2024'!$A$1:$N$11</definedName>
    <definedName name="_xlnm.Print_Area" localSheetId="0">'РЕМ електроопал. (опал.період)'!$A$1:$Q$12</definedName>
    <definedName name="_xlnm.Print_Area" localSheetId="1">'Світло  2024'!$A$1:$K$12</definedName>
    <definedName name="_xlnm.Print_Area" localSheetId="3">'ТПВ  2024'!$A$1:$H$11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P8" i="37" l="1"/>
  <c r="P9" i="37" s="1"/>
  <c r="Q8" i="37" l="1"/>
  <c r="Q9" i="37" s="1"/>
  <c r="G9" i="41"/>
  <c r="J8" i="38"/>
  <c r="K8" i="38" s="1"/>
  <c r="J9" i="38"/>
  <c r="K9" i="38" s="1"/>
  <c r="G8" i="42"/>
  <c r="G9" i="42" s="1"/>
  <c r="L8" i="41"/>
  <c r="L9" i="41" s="1"/>
  <c r="G8" i="41"/>
  <c r="H8" i="41" s="1"/>
  <c r="H9" i="41" s="1"/>
  <c r="M8" i="37"/>
  <c r="J10" i="38" l="1"/>
  <c r="K10" i="38" s="1"/>
  <c r="H8" i="42"/>
  <c r="H9" i="42" s="1"/>
  <c r="M8" i="41"/>
  <c r="M9" i="41" s="1"/>
  <c r="N8" i="41" l="1"/>
  <c r="N9" i="41" s="1"/>
</calcChain>
</file>

<file path=xl/sharedStrings.xml><?xml version="1.0" encoding="utf-8"?>
<sst xmlns="http://schemas.openxmlformats.org/spreadsheetml/2006/main" count="122" uniqueCount="58">
  <si>
    <t>ПІБ заявника/отримувача ДСГ</t>
  </si>
  <si>
    <t>Адреса домоволодіння за яким нараховуються ДСГ</t>
  </si>
  <si>
    <t>№ п/п</t>
  </si>
  <si>
    <t>Кількість поверхів у будинку</t>
  </si>
  <si>
    <t>Коригуючий коефіцієнт для розрахунку розміру витрат електричної енергії, природного газу на потреби опалення</t>
  </si>
  <si>
    <t>Члени сімей військовослужбовців, які загинули (померли) чи пропали безвісти під час проходження військової служби</t>
  </si>
  <si>
    <t>Перелік газових приладів, шт.</t>
  </si>
  <si>
    <t>Соціальна норма житла на 1 особу, кв.м</t>
  </si>
  <si>
    <t>Ціна на електричну енергію для опалення, грн.</t>
  </si>
  <si>
    <t>Сума до відшкодування 50%, грн.</t>
  </si>
  <si>
    <t>Опалювальна площа житла, кв.м</t>
  </si>
  <si>
    <t>Загальна площа житла, кв.м</t>
  </si>
  <si>
    <t>Розрахунок опалювальної площі по нормативу, кв.м (8к*10к)+9к</t>
  </si>
  <si>
    <t>Площа, що застосовується для подальшого обрахунку ДСГ, кв.м</t>
  </si>
  <si>
    <t>Х</t>
  </si>
  <si>
    <t>Соціальний норматив холодної води на 1 особу на міс., куб.м</t>
  </si>
  <si>
    <t>Кількість членів сім'ї до розрахунку, чол.</t>
  </si>
  <si>
    <t>Соціальний норматив на 1 особу на міс., куб.м</t>
  </si>
  <si>
    <t xml:space="preserve">Розрахунок ДСГ на оплату послуг з водопостачання </t>
  </si>
  <si>
    <t>Розрахунок вартості послуг з водопостачання, грн.</t>
  </si>
  <si>
    <t>Тариф на послугу, грн. за 1 куб.м</t>
  </si>
  <si>
    <t xml:space="preserve">Розрахунок ДСГ на оплату послуг з центраізованого водовідведення </t>
  </si>
  <si>
    <t>Розрахунок вартості послуг з централізованого водовідведення, грн.</t>
  </si>
  <si>
    <t>Сума до відшкодування за надані послуги на місяць (50%), грн.</t>
  </si>
  <si>
    <t xml:space="preserve">Розрахунок ДСГ на оплату послуг за вивезення твердих побутових відходів </t>
  </si>
  <si>
    <t xml:space="preserve">Розрахунок додаткових соціальних гарантій на оплату послуг з вивезення твердих побутових відходів у вигляді 50-відсоткової компенсації, що підлягає перерахуванню в межах норм споживання </t>
  </si>
  <si>
    <t>Тариф на послуги згідно затверджених норм накопичення на 1 людину, грн.</t>
  </si>
  <si>
    <t>Розрахунок вартості послуг, грн.</t>
  </si>
  <si>
    <t xml:space="preserve">Розрахунок соціальних норм споживання на оплату послуг з водопостачання та централізованого водовідведення, а також додаткових соціальних гарантій у вигляді 50-відсоткової компенсації, що підлягає перерахуванню в межах норм споживання </t>
  </si>
  <si>
    <r>
      <t>Кількість членів сім</t>
    </r>
    <r>
      <rPr>
        <b/>
        <sz val="10"/>
        <rFont val="Calibri"/>
        <family val="2"/>
        <charset val="204"/>
      </rPr>
      <t>'</t>
    </r>
    <r>
      <rPr>
        <b/>
        <sz val="10"/>
        <rFont val="Times New Roman"/>
        <family val="1"/>
        <charset val="204"/>
      </rPr>
      <t>ї до розрахунку, чол.</t>
    </r>
  </si>
  <si>
    <t>Додатково соціальна норма на місяць на кожного іншого члена сім'ї (домогосподарства), кВт</t>
  </si>
  <si>
    <t>Розрахунок вартості електричної енергії</t>
  </si>
  <si>
    <t>Соціальний норматив електричної енергії, що застосовується для подальшого обрахунку ДСГ (не більше 190/220 кВт), кВт</t>
  </si>
  <si>
    <t>Тариф на електричну енергію, грн.</t>
  </si>
  <si>
    <t>к.8*к.9</t>
  </si>
  <si>
    <r>
      <t>Соціальний норматив електричної енергії на сім</t>
    </r>
    <r>
      <rPr>
        <b/>
        <sz val="10"/>
        <rFont val="Calibri"/>
        <family val="2"/>
        <charset val="204"/>
      </rPr>
      <t>'</t>
    </r>
    <r>
      <rPr>
        <b/>
        <sz val="10"/>
        <rFont val="Times New Roman"/>
        <family val="1"/>
        <charset val="204"/>
      </rPr>
      <t>ю (домогосподарство) з 1 особи, кВт</t>
    </r>
  </si>
  <si>
    <t>РАЗОМ</t>
  </si>
  <si>
    <t xml:space="preserve">Розрахунок соціальних норм споживання на оплату послуг за спожиту електричну енергію, а також додаткових соціальних гарантій у вигляді 50-відсоткової компенсації, що підлягає перерахуванню в межах норм споживання </t>
  </si>
  <si>
    <t>Додатково соціальна норма житла на сім'ю, кв.м</t>
  </si>
  <si>
    <t xml:space="preserve">Світлана ЯЩИК </t>
  </si>
  <si>
    <t>Начальник управління соціального захисту населення та охорони здоров'я міської ради</t>
  </si>
  <si>
    <t xml:space="preserve">                    Світлана ЯЩИК  </t>
  </si>
  <si>
    <t xml:space="preserve">Начальник управління соціального захисту населення та охорони здоров'я міської ради </t>
  </si>
  <si>
    <r>
      <t xml:space="preserve">Додаток 4                                                                                     до рішенння виконавчого комітету 
</t>
    </r>
    <r>
      <rPr>
        <sz val="13"/>
        <color theme="1"/>
        <rFont val="Times New Roman"/>
        <family val="1"/>
        <charset val="204"/>
      </rPr>
      <t>_________________№ _______</t>
    </r>
  </si>
  <si>
    <r>
      <t xml:space="preserve">Додаток 3                                                                                             до рішенння виконавчого  комітету 
</t>
    </r>
    <r>
      <rPr>
        <sz val="13"/>
        <color theme="1"/>
        <rFont val="Times New Roman"/>
        <family val="1"/>
        <charset val="204"/>
      </rPr>
      <t>________________№ ________</t>
    </r>
  </si>
  <si>
    <r>
      <t xml:space="preserve">Додаток 2                                                                                                        до рішенння виконавчого  комітету 
</t>
    </r>
    <r>
      <rPr>
        <sz val="13"/>
        <rFont val="Times New Roman"/>
        <family val="1"/>
        <charset val="204"/>
      </rPr>
      <t>________________№ _________</t>
    </r>
  </si>
  <si>
    <t xml:space="preserve">Розрахунок соціальних норм споживання на оплату послуг за спожиту електроенергію (в опалювальний період), а також додаткових соціальних гарантій у вигляді 50-відсоткової компенсації, що підлягає перерахуванню в межах норм споживання </t>
  </si>
  <si>
    <t xml:space="preserve">Розрахунок вартості електричної енергії в опалювальний період </t>
  </si>
  <si>
    <t>Сума до відшкодування (50%), грн.</t>
  </si>
  <si>
    <t>Соціальний норматив електричної енергії на 1 кв.м опалюв. площі, кВт</t>
  </si>
  <si>
    <t>Додаток 1                                                                                                        до рішенння виконавчого  комітету 
____________________№ ____________</t>
  </si>
  <si>
    <t>ОСОБА1</t>
  </si>
  <si>
    <t>АДРЕСА 1</t>
  </si>
  <si>
    <t>ОСОБА 2</t>
  </si>
  <si>
    <t>АДРЕСА 2</t>
  </si>
  <si>
    <t xml:space="preserve">ОСОБА 1 </t>
  </si>
  <si>
    <t>ОСОБА 1</t>
  </si>
  <si>
    <t xml:space="preserve">АДРЕСА 1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</si>
</sst>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2" x14ac:knownFonts="1"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Calibri"/>
      <family val="2"/>
      <scheme val="minor"/>
    </font>
    <font>
      <b/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name val="Calibri"/>
      <family val="2"/>
      <charset val="204"/>
    </font>
    <font>
      <sz val="13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name val="Calibri"/>
      <family val="2"/>
      <scheme val="minor"/>
    </font>
    <font>
      <sz val="10"/>
      <name val="Calibri"/>
      <family val="2"/>
      <scheme val="minor"/>
    </font>
    <font>
      <sz val="14"/>
      <name val="Times New Roman"/>
      <family val="1"/>
      <charset val="204"/>
    </font>
    <font>
      <sz val="13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theme="1"/>
      <name val="Calibri"/>
      <family val="2"/>
      <scheme val="minor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2">
    <xf numFmtId="0" fontId="0" fillId="0" borderId="0" xfId="0"/>
    <xf numFmtId="0" fontId="0" fillId="0" borderId="0" xfId="0" applyAlignment="1">
      <alignment wrapText="1"/>
    </xf>
    <xf numFmtId="0" fontId="1" fillId="0" borderId="0" xfId="0" applyFont="1"/>
    <xf numFmtId="0" fontId="1" fillId="0" borderId="0" xfId="0" applyFont="1" applyAlignment="1">
      <alignment wrapText="1"/>
    </xf>
    <xf numFmtId="0" fontId="0" fillId="0" borderId="0" xfId="0" applyAlignment="1">
      <alignment horizontal="center"/>
    </xf>
    <xf numFmtId="0" fontId="3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6" fillId="0" borderId="1" xfId="0" applyFont="1" applyBorder="1" applyAlignment="1">
      <alignment horizontal="center"/>
    </xf>
    <xf numFmtId="0" fontId="7" fillId="0" borderId="1" xfId="0" applyFont="1" applyBorder="1" applyAlignment="1">
      <alignment horizontal="center" wrapText="1"/>
    </xf>
    <xf numFmtId="0" fontId="7" fillId="0" borderId="1" xfId="0" applyFont="1" applyBorder="1" applyAlignment="1">
      <alignment horizontal="center"/>
    </xf>
    <xf numFmtId="0" fontId="14" fillId="0" borderId="0" xfId="0" applyFont="1"/>
    <xf numFmtId="0" fontId="14" fillId="0" borderId="0" xfId="0" applyFont="1" applyAlignment="1">
      <alignment horizontal="center"/>
    </xf>
    <xf numFmtId="0" fontId="15" fillId="0" borderId="0" xfId="0" applyFont="1" applyAlignment="1">
      <alignment horizontal="center"/>
    </xf>
    <xf numFmtId="0" fontId="6" fillId="0" borderId="0" xfId="0" applyFont="1"/>
    <xf numFmtId="0" fontId="6" fillId="0" borderId="0" xfId="0" applyFont="1" applyAlignment="1">
      <alignment wrapText="1"/>
    </xf>
    <xf numFmtId="0" fontId="14" fillId="0" borderId="0" xfId="0" applyFont="1" applyAlignment="1">
      <alignment wrapText="1"/>
    </xf>
    <xf numFmtId="2" fontId="7" fillId="0" borderId="1" xfId="0" applyNumberFormat="1" applyFont="1" applyBorder="1" applyAlignment="1">
      <alignment horizontal="center"/>
    </xf>
    <xf numFmtId="0" fontId="7" fillId="2" borderId="1" xfId="0" applyFont="1" applyFill="1" applyBorder="1" applyAlignment="1">
      <alignment horizontal="center" wrapText="1"/>
    </xf>
    <xf numFmtId="0" fontId="14" fillId="2" borderId="0" xfId="0" applyFont="1" applyFill="1"/>
    <xf numFmtId="0" fontId="6" fillId="2" borderId="0" xfId="0" applyFont="1" applyFill="1"/>
    <xf numFmtId="0" fontId="1" fillId="2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0" xfId="0" applyFont="1" applyFill="1"/>
    <xf numFmtId="0" fontId="0" fillId="2" borderId="0" xfId="0" applyFill="1"/>
    <xf numFmtId="0" fontId="2" fillId="2" borderId="1" xfId="0" applyFont="1" applyFill="1" applyBorder="1" applyAlignment="1">
      <alignment horizontal="center" wrapText="1"/>
    </xf>
    <xf numFmtId="0" fontId="7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11" fillId="2" borderId="1" xfId="0" applyFont="1" applyFill="1" applyBorder="1" applyAlignment="1">
      <alignment horizontal="center"/>
    </xf>
    <xf numFmtId="0" fontId="13" fillId="2" borderId="0" xfId="0" applyFont="1" applyFill="1"/>
    <xf numFmtId="0" fontId="2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wrapText="1"/>
    </xf>
    <xf numFmtId="0" fontId="7" fillId="2" borderId="1" xfId="0" applyFont="1" applyFill="1" applyBorder="1" applyAlignment="1">
      <alignment horizontal="center" wrapText="1"/>
    </xf>
    <xf numFmtId="0" fontId="7" fillId="0" borderId="1" xfId="0" applyFont="1" applyBorder="1" applyAlignment="1">
      <alignment horizontal="center" vertical="center" wrapText="1"/>
    </xf>
    <xf numFmtId="0" fontId="21" fillId="0" borderId="0" xfId="0" applyFont="1" applyAlignment="1">
      <alignment wrapText="1"/>
    </xf>
    <xf numFmtId="0" fontId="18" fillId="0" borderId="0" xfId="0" applyFont="1" applyAlignment="1">
      <alignment wrapText="1"/>
    </xf>
    <xf numFmtId="0" fontId="10" fillId="0" borderId="0" xfId="0" applyFont="1" applyAlignment="1">
      <alignment horizontal="center" wrapText="1"/>
    </xf>
    <xf numFmtId="0" fontId="10" fillId="0" borderId="0" xfId="0" applyFont="1" applyAlignment="1">
      <alignment horizontal="center"/>
    </xf>
    <xf numFmtId="0" fontId="12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wrapText="1"/>
    </xf>
    <xf numFmtId="0" fontId="5" fillId="0" borderId="1" xfId="0" applyFont="1" applyBorder="1" applyAlignment="1">
      <alignment horizontal="center" vertical="center"/>
    </xf>
    <xf numFmtId="0" fontId="5" fillId="0" borderId="0" xfId="0" applyFont="1" applyAlignment="1">
      <alignment horizontal="center" wrapText="1"/>
    </xf>
    <xf numFmtId="0" fontId="16" fillId="0" borderId="0" xfId="0" applyFont="1" applyAlignment="1">
      <alignment horizontal="center" wrapText="1"/>
    </xf>
    <xf numFmtId="0" fontId="16" fillId="0" borderId="0" xfId="0" applyFont="1" applyAlignment="1">
      <alignment horizontal="center"/>
    </xf>
    <xf numFmtId="0" fontId="12" fillId="0" borderId="2" xfId="0" applyFont="1" applyBorder="1" applyAlignment="1">
      <alignment horizontal="center"/>
    </xf>
    <xf numFmtId="0" fontId="12" fillId="0" borderId="4" xfId="0" applyFont="1" applyBorder="1" applyAlignment="1">
      <alignment horizontal="center"/>
    </xf>
    <xf numFmtId="0" fontId="12" fillId="0" borderId="3" xfId="0" applyFont="1" applyBorder="1" applyAlignment="1">
      <alignment horizontal="center"/>
    </xf>
    <xf numFmtId="0" fontId="20" fillId="0" borderId="0" xfId="0" applyFont="1" applyAlignment="1">
      <alignment wrapText="1"/>
    </xf>
    <xf numFmtId="0" fontId="13" fillId="0" borderId="0" xfId="0" applyFont="1" applyAlignment="1">
      <alignment wrapText="1"/>
    </xf>
    <xf numFmtId="0" fontId="12" fillId="0" borderId="0" xfId="0" applyFont="1" applyAlignment="1">
      <alignment horizontal="center" wrapText="1"/>
    </xf>
    <xf numFmtId="0" fontId="5" fillId="0" borderId="1" xfId="0" applyFont="1" applyBorder="1" applyAlignment="1">
      <alignment horizontal="center"/>
    </xf>
    <xf numFmtId="0" fontId="2" fillId="2" borderId="1" xfId="0" applyFont="1" applyFill="1" applyBorder="1" applyAlignment="1">
      <alignment horizontal="center" wrapText="1"/>
    </xf>
    <xf numFmtId="0" fontId="19" fillId="0" borderId="0" xfId="0" applyFont="1" applyAlignment="1">
      <alignment wrapText="1"/>
    </xf>
    <xf numFmtId="0" fontId="5" fillId="0" borderId="1" xfId="0" applyFont="1" applyBorder="1" applyAlignment="1">
      <alignment horizontal="center" wrapText="1"/>
    </xf>
    <xf numFmtId="0" fontId="18" fillId="0" borderId="0" xfId="0" applyFont="1"/>
    <xf numFmtId="0" fontId="19" fillId="0" borderId="0" xfId="0" applyFo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6"/>
  <sheetViews>
    <sheetView view="pageBreakPreview" zoomScale="76" zoomScaleNormal="100" zoomScaleSheetLayoutView="76" workbookViewId="0">
      <pane ySplit="6" topLeftCell="A7" activePane="bottomLeft" state="frozen"/>
      <selection pane="bottomLeft" activeCell="C8" sqref="C8"/>
    </sheetView>
  </sheetViews>
  <sheetFormatPr defaultRowHeight="15" x14ac:dyDescent="0.25"/>
  <cols>
    <col min="1" max="1" width="4.85546875" customWidth="1"/>
    <col min="2" max="2" width="30.5703125" customWidth="1"/>
    <col min="3" max="3" width="17" style="1" customWidth="1"/>
    <col min="4" max="4" width="19" style="1" customWidth="1"/>
    <col min="5" max="5" width="10.5703125" style="1" customWidth="1"/>
    <col min="8" max="8" width="11.42578125" customWidth="1"/>
    <col min="9" max="9" width="10.28515625" customWidth="1"/>
    <col min="10" max="10" width="11.7109375" customWidth="1"/>
    <col min="11" max="11" width="12.28515625" customWidth="1"/>
    <col min="12" max="12" width="16.140625" customWidth="1"/>
    <col min="13" max="13" width="13.140625" customWidth="1"/>
    <col min="14" max="14" width="13.28515625" customWidth="1"/>
    <col min="15" max="15" width="11.7109375" customWidth="1"/>
    <col min="16" max="16" width="15.28515625" style="29" customWidth="1"/>
    <col min="17" max="17" width="16.42578125" style="29" customWidth="1"/>
  </cols>
  <sheetData>
    <row r="1" spans="1:17" ht="70.900000000000006" customHeight="1" x14ac:dyDescent="0.25">
      <c r="N1" s="40" t="s">
        <v>50</v>
      </c>
      <c r="O1" s="41"/>
      <c r="P1" s="41"/>
      <c r="Q1" s="41"/>
    </row>
    <row r="2" spans="1:17" ht="44.25" customHeight="1" x14ac:dyDescent="0.3">
      <c r="A2" s="47" t="s">
        <v>46</v>
      </c>
      <c r="B2" s="47"/>
      <c r="C2" s="47"/>
      <c r="D2" s="47"/>
      <c r="E2" s="47"/>
      <c r="F2" s="47"/>
      <c r="G2" s="47"/>
      <c r="H2" s="47"/>
      <c r="I2" s="47"/>
      <c r="J2" s="47"/>
      <c r="K2" s="47"/>
      <c r="L2" s="47"/>
      <c r="M2" s="47"/>
      <c r="N2" s="47"/>
      <c r="O2" s="47"/>
      <c r="P2" s="47"/>
      <c r="Q2" s="47"/>
    </row>
    <row r="4" spans="1:17" ht="166.9" customHeight="1" x14ac:dyDescent="0.25">
      <c r="A4" s="37" t="s">
        <v>2</v>
      </c>
      <c r="B4" s="37" t="s">
        <v>0</v>
      </c>
      <c r="C4" s="37" t="s">
        <v>1</v>
      </c>
      <c r="D4" s="39" t="s">
        <v>6</v>
      </c>
      <c r="E4" s="37" t="s">
        <v>3</v>
      </c>
      <c r="F4" s="37" t="s">
        <v>11</v>
      </c>
      <c r="G4" s="37" t="s">
        <v>10</v>
      </c>
      <c r="H4" s="37" t="s">
        <v>7</v>
      </c>
      <c r="I4" s="37" t="s">
        <v>38</v>
      </c>
      <c r="J4" s="37" t="s">
        <v>16</v>
      </c>
      <c r="K4" s="37" t="s">
        <v>49</v>
      </c>
      <c r="L4" s="37" t="s">
        <v>4</v>
      </c>
      <c r="M4" s="37" t="s">
        <v>12</v>
      </c>
      <c r="N4" s="37" t="s">
        <v>13</v>
      </c>
      <c r="O4" s="37" t="s">
        <v>8</v>
      </c>
      <c r="P4" s="38" t="s">
        <v>47</v>
      </c>
      <c r="Q4" s="38" t="s">
        <v>48</v>
      </c>
    </row>
    <row r="5" spans="1:17" ht="15" hidden="1" customHeight="1" x14ac:dyDescent="0.25">
      <c r="A5" s="37"/>
      <c r="B5" s="37"/>
      <c r="C5" s="37"/>
      <c r="D5" s="39"/>
      <c r="E5" s="37"/>
      <c r="F5" s="37"/>
      <c r="G5" s="37"/>
      <c r="H5" s="37"/>
      <c r="I5" s="37"/>
      <c r="J5" s="37"/>
      <c r="K5" s="37"/>
      <c r="L5" s="37"/>
      <c r="M5" s="37"/>
      <c r="N5" s="37"/>
      <c r="O5" s="37"/>
      <c r="P5" s="38"/>
      <c r="Q5" s="38"/>
    </row>
    <row r="6" spans="1:17" s="4" customFormat="1" x14ac:dyDescent="0.25">
      <c r="A6" s="14">
        <v>1</v>
      </c>
      <c r="B6" s="14">
        <v>2</v>
      </c>
      <c r="C6" s="14">
        <v>3</v>
      </c>
      <c r="D6" s="14">
        <v>4</v>
      </c>
      <c r="E6" s="14">
        <v>5</v>
      </c>
      <c r="F6" s="14">
        <v>6</v>
      </c>
      <c r="G6" s="14">
        <v>7</v>
      </c>
      <c r="H6" s="14">
        <v>8</v>
      </c>
      <c r="I6" s="14">
        <v>9</v>
      </c>
      <c r="J6" s="14">
        <v>10</v>
      </c>
      <c r="K6" s="15">
        <v>11</v>
      </c>
      <c r="L6" s="15">
        <v>12</v>
      </c>
      <c r="M6" s="15">
        <v>13</v>
      </c>
      <c r="N6" s="15">
        <v>14</v>
      </c>
      <c r="O6" s="15">
        <v>15</v>
      </c>
      <c r="P6" s="31">
        <v>16</v>
      </c>
      <c r="Q6" s="33">
        <v>17</v>
      </c>
    </row>
    <row r="7" spans="1:17" s="4" customFormat="1" ht="28.15" customHeight="1" x14ac:dyDescent="0.3">
      <c r="A7" s="44" t="s">
        <v>5</v>
      </c>
      <c r="B7" s="44"/>
      <c r="C7" s="44"/>
      <c r="D7" s="44"/>
      <c r="E7" s="44"/>
      <c r="F7" s="44"/>
      <c r="G7" s="44"/>
      <c r="H7" s="44"/>
      <c r="I7" s="44"/>
      <c r="J7" s="44"/>
      <c r="K7" s="44"/>
      <c r="L7" s="44"/>
      <c r="M7" s="44"/>
      <c r="N7" s="44"/>
      <c r="O7" s="44"/>
      <c r="P7" s="44"/>
      <c r="Q7" s="44"/>
    </row>
    <row r="8" spans="1:17" s="5" customFormat="1" ht="12.75" x14ac:dyDescent="0.2">
      <c r="A8" s="9">
        <v>1</v>
      </c>
      <c r="B8" s="6" t="s">
        <v>51</v>
      </c>
      <c r="C8" s="8" t="s">
        <v>52</v>
      </c>
      <c r="D8" s="35" t="s">
        <v>14</v>
      </c>
      <c r="E8" s="8">
        <v>1</v>
      </c>
      <c r="F8" s="9">
        <v>51.8</v>
      </c>
      <c r="G8" s="9">
        <v>51.8</v>
      </c>
      <c r="H8" s="9">
        <v>21</v>
      </c>
      <c r="I8" s="9">
        <v>10.5</v>
      </c>
      <c r="J8" s="9">
        <v>2</v>
      </c>
      <c r="K8" s="9">
        <v>30</v>
      </c>
      <c r="L8" s="9">
        <v>1.0940000000000001</v>
      </c>
      <c r="M8" s="9">
        <f>(H8*J8)+I8</f>
        <v>52.5</v>
      </c>
      <c r="N8" s="9">
        <v>51.8</v>
      </c>
      <c r="O8" s="9">
        <v>4.32</v>
      </c>
      <c r="P8" s="26">
        <f>N8*K8*L8*O8</f>
        <v>7344.3283200000005</v>
      </c>
      <c r="Q8" s="26">
        <f>P8*50%</f>
        <v>3672.1641600000003</v>
      </c>
    </row>
    <row r="9" spans="1:17" s="5" customFormat="1" ht="13.9" customHeight="1" x14ac:dyDescent="0.2">
      <c r="A9" s="45" t="s">
        <v>36</v>
      </c>
      <c r="B9" s="45"/>
      <c r="C9" s="7" t="s">
        <v>14</v>
      </c>
      <c r="D9" s="30" t="s">
        <v>14</v>
      </c>
      <c r="E9" s="7" t="s">
        <v>14</v>
      </c>
      <c r="F9" s="7" t="s">
        <v>14</v>
      </c>
      <c r="G9" s="7" t="s">
        <v>14</v>
      </c>
      <c r="H9" s="7" t="s">
        <v>14</v>
      </c>
      <c r="I9" s="7" t="s">
        <v>14</v>
      </c>
      <c r="J9" s="7" t="s">
        <v>14</v>
      </c>
      <c r="K9" s="7" t="s">
        <v>14</v>
      </c>
      <c r="L9" s="7" t="s">
        <v>14</v>
      </c>
      <c r="M9" s="7" t="s">
        <v>14</v>
      </c>
      <c r="N9" s="7" t="s">
        <v>14</v>
      </c>
      <c r="O9" s="7" t="s">
        <v>14</v>
      </c>
      <c r="P9" s="32">
        <f>P8</f>
        <v>7344.3283200000005</v>
      </c>
      <c r="Q9" s="32">
        <f>Q8</f>
        <v>3672.1641600000003</v>
      </c>
    </row>
    <row r="10" spans="1:17" ht="18.75" x14ac:dyDescent="0.25">
      <c r="A10" s="46"/>
      <c r="B10" s="46"/>
      <c r="C10" s="46"/>
      <c r="D10" s="46"/>
      <c r="E10" s="46"/>
      <c r="F10" s="46"/>
      <c r="G10" s="46"/>
      <c r="H10" s="46"/>
      <c r="I10" s="46"/>
      <c r="J10" s="46"/>
      <c r="K10" s="46"/>
      <c r="L10" s="46"/>
      <c r="M10" s="46"/>
      <c r="N10" s="46"/>
      <c r="O10" s="46"/>
      <c r="P10" s="46"/>
      <c r="Q10" s="46"/>
    </row>
    <row r="11" spans="1:17" x14ac:dyDescent="0.25">
      <c r="A11" s="2"/>
      <c r="B11" s="2"/>
      <c r="C11" s="3"/>
      <c r="D11" s="3"/>
      <c r="E11" s="3"/>
      <c r="F11" s="2"/>
      <c r="G11" s="2"/>
      <c r="H11" s="2"/>
      <c r="I11" s="2"/>
      <c r="J11" s="2"/>
      <c r="K11" s="2"/>
      <c r="L11" s="2"/>
      <c r="M11" s="2"/>
      <c r="N11" s="2"/>
      <c r="O11" s="2"/>
      <c r="P11" s="28"/>
      <c r="Q11" s="34"/>
    </row>
    <row r="12" spans="1:17" ht="24.6" customHeight="1" x14ac:dyDescent="0.3">
      <c r="A12" s="2"/>
      <c r="B12" s="42" t="s">
        <v>42</v>
      </c>
      <c r="C12" s="42"/>
      <c r="D12" s="42"/>
      <c r="E12" s="42"/>
      <c r="F12" s="42"/>
      <c r="G12" s="42"/>
      <c r="H12" s="42"/>
      <c r="I12" s="2"/>
      <c r="J12" s="2"/>
      <c r="K12" s="2"/>
      <c r="L12" s="2"/>
      <c r="M12" s="43" t="s">
        <v>39</v>
      </c>
      <c r="N12" s="43"/>
      <c r="O12" s="43"/>
      <c r="P12" s="28"/>
      <c r="Q12" s="34"/>
    </row>
    <row r="13" spans="1:17" x14ac:dyDescent="0.25">
      <c r="A13" s="2"/>
      <c r="B13" s="2"/>
      <c r="C13" s="3"/>
      <c r="D13" s="3"/>
      <c r="E13" s="3"/>
      <c r="F13" s="2"/>
      <c r="G13" s="2"/>
      <c r="H13" s="2"/>
      <c r="I13" s="2"/>
      <c r="J13" s="2"/>
      <c r="K13" s="2"/>
      <c r="L13" s="2"/>
      <c r="M13" s="2"/>
      <c r="N13" s="2"/>
      <c r="O13" s="2"/>
      <c r="P13" s="28"/>
    </row>
    <row r="14" spans="1:17" x14ac:dyDescent="0.25">
      <c r="A14" s="2"/>
      <c r="B14" s="2"/>
      <c r="C14" s="3"/>
      <c r="D14" s="3"/>
      <c r="E14" s="3"/>
      <c r="F14" s="2"/>
      <c r="G14" s="2"/>
      <c r="H14" s="2"/>
      <c r="I14" s="2"/>
      <c r="J14" s="2"/>
      <c r="K14" s="2"/>
      <c r="L14" s="2"/>
      <c r="M14" s="2"/>
      <c r="N14" s="2"/>
      <c r="O14" s="2"/>
      <c r="P14" s="28"/>
    </row>
    <row r="15" spans="1:17" x14ac:dyDescent="0.25">
      <c r="A15" s="2"/>
      <c r="B15" s="2"/>
      <c r="C15" s="3"/>
      <c r="D15" s="3"/>
      <c r="E15" s="3"/>
      <c r="F15" s="2"/>
      <c r="G15" s="2"/>
      <c r="H15" s="2"/>
      <c r="I15" s="2"/>
      <c r="J15" s="2"/>
      <c r="K15" s="2"/>
      <c r="L15" s="2"/>
      <c r="M15" s="2"/>
      <c r="N15" s="2"/>
      <c r="O15" s="2"/>
      <c r="P15" s="28"/>
    </row>
    <row r="16" spans="1:17" x14ac:dyDescent="0.25">
      <c r="A16" s="2"/>
      <c r="B16" s="2"/>
      <c r="C16" s="3"/>
      <c r="D16" s="3"/>
      <c r="E16" s="3"/>
      <c r="F16" s="2"/>
      <c r="G16" s="2"/>
      <c r="H16" s="2"/>
      <c r="I16" s="2"/>
      <c r="J16" s="2"/>
      <c r="K16" s="2"/>
      <c r="L16" s="2"/>
      <c r="M16" s="2"/>
      <c r="N16" s="2"/>
      <c r="O16" s="2"/>
      <c r="P16" s="28"/>
    </row>
    <row r="17" spans="1:16" x14ac:dyDescent="0.25">
      <c r="A17" s="2"/>
      <c r="B17" s="2"/>
      <c r="C17" s="3"/>
      <c r="D17" s="3"/>
      <c r="E17" s="3"/>
      <c r="F17" s="2"/>
      <c r="G17" s="2"/>
      <c r="H17" s="2"/>
      <c r="I17" s="2"/>
      <c r="J17" s="2"/>
      <c r="K17" s="2"/>
      <c r="L17" s="2"/>
      <c r="M17" s="2"/>
      <c r="N17" s="2"/>
      <c r="O17" s="2"/>
      <c r="P17" s="28"/>
    </row>
    <row r="18" spans="1:16" x14ac:dyDescent="0.25">
      <c r="A18" s="2"/>
      <c r="B18" s="2"/>
      <c r="C18" s="3"/>
      <c r="D18" s="3"/>
      <c r="E18" s="3"/>
      <c r="F18" s="2"/>
      <c r="G18" s="2"/>
      <c r="H18" s="2"/>
      <c r="I18" s="2"/>
      <c r="J18" s="2"/>
      <c r="K18" s="2"/>
      <c r="L18" s="2"/>
      <c r="M18" s="2"/>
      <c r="N18" s="2"/>
      <c r="O18" s="2"/>
      <c r="P18" s="28"/>
    </row>
    <row r="19" spans="1:16" x14ac:dyDescent="0.25">
      <c r="A19" s="2"/>
      <c r="B19" s="2"/>
      <c r="C19" s="3"/>
      <c r="D19" s="3"/>
      <c r="E19" s="3"/>
      <c r="F19" s="2"/>
      <c r="G19" s="2"/>
      <c r="H19" s="2"/>
      <c r="I19" s="2"/>
      <c r="J19" s="2"/>
      <c r="K19" s="2"/>
      <c r="L19" s="2"/>
      <c r="M19" s="2"/>
      <c r="N19" s="2"/>
      <c r="O19" s="2"/>
      <c r="P19" s="28"/>
    </row>
    <row r="20" spans="1:16" x14ac:dyDescent="0.25">
      <c r="A20" s="2"/>
      <c r="B20" s="2"/>
      <c r="C20" s="3"/>
      <c r="D20" s="3"/>
      <c r="E20" s="3"/>
      <c r="F20" s="2"/>
      <c r="G20" s="2"/>
      <c r="H20" s="2"/>
      <c r="I20" s="2"/>
      <c r="J20" s="2"/>
      <c r="K20" s="2"/>
      <c r="L20" s="2"/>
      <c r="M20" s="2"/>
      <c r="N20" s="2"/>
      <c r="O20" s="2"/>
      <c r="P20" s="28"/>
    </row>
    <row r="21" spans="1:16" x14ac:dyDescent="0.25">
      <c r="A21" s="2"/>
      <c r="B21" s="2"/>
      <c r="C21" s="3"/>
      <c r="D21" s="3"/>
      <c r="E21" s="3"/>
      <c r="F21" s="2"/>
      <c r="G21" s="2"/>
      <c r="H21" s="2"/>
      <c r="I21" s="2"/>
      <c r="J21" s="2"/>
      <c r="K21" s="2"/>
      <c r="L21" s="2"/>
      <c r="M21" s="2"/>
      <c r="N21" s="2"/>
      <c r="O21" s="2"/>
      <c r="P21" s="28"/>
    </row>
    <row r="22" spans="1:16" x14ac:dyDescent="0.25">
      <c r="A22" s="2"/>
      <c r="B22" s="2"/>
      <c r="C22" s="3"/>
      <c r="D22" s="3"/>
      <c r="E22" s="3"/>
      <c r="F22" s="2"/>
      <c r="G22" s="2"/>
      <c r="H22" s="2"/>
      <c r="I22" s="2"/>
      <c r="J22" s="2"/>
      <c r="K22" s="2"/>
      <c r="L22" s="2"/>
      <c r="M22" s="2"/>
      <c r="N22" s="2"/>
      <c r="O22" s="2"/>
      <c r="P22" s="28"/>
    </row>
    <row r="23" spans="1:16" x14ac:dyDescent="0.25">
      <c r="A23" s="2"/>
      <c r="B23" s="2"/>
      <c r="C23" s="3"/>
      <c r="D23" s="3"/>
      <c r="E23" s="3"/>
      <c r="F23" s="2"/>
      <c r="G23" s="2"/>
      <c r="H23" s="2"/>
      <c r="I23" s="2"/>
      <c r="J23" s="2"/>
      <c r="K23" s="2"/>
      <c r="L23" s="2"/>
      <c r="M23" s="2"/>
      <c r="N23" s="2"/>
      <c r="O23" s="2"/>
      <c r="P23" s="28"/>
    </row>
    <row r="24" spans="1:16" x14ac:dyDescent="0.25">
      <c r="A24" s="2"/>
      <c r="B24" s="2"/>
      <c r="C24" s="3"/>
      <c r="D24" s="3"/>
      <c r="E24" s="3"/>
      <c r="F24" s="2"/>
      <c r="G24" s="2"/>
      <c r="H24" s="2"/>
      <c r="I24" s="2"/>
      <c r="J24" s="2"/>
      <c r="K24" s="2"/>
      <c r="L24" s="2"/>
      <c r="M24" s="2"/>
      <c r="N24" s="2"/>
      <c r="O24" s="2"/>
      <c r="P24" s="28"/>
    </row>
    <row r="25" spans="1:16" x14ac:dyDescent="0.25">
      <c r="A25" s="2"/>
      <c r="B25" s="2"/>
      <c r="C25" s="3"/>
      <c r="D25" s="3"/>
      <c r="E25" s="3"/>
      <c r="F25" s="2"/>
      <c r="G25" s="2"/>
      <c r="H25" s="2"/>
      <c r="I25" s="2"/>
      <c r="J25" s="2"/>
      <c r="K25" s="2"/>
      <c r="L25" s="2"/>
      <c r="M25" s="2"/>
      <c r="N25" s="2"/>
      <c r="O25" s="2"/>
      <c r="P25" s="28"/>
    </row>
    <row r="26" spans="1:16" x14ac:dyDescent="0.25">
      <c r="A26" s="2"/>
      <c r="B26" s="2"/>
      <c r="C26" s="3"/>
      <c r="D26" s="3"/>
      <c r="E26" s="3"/>
      <c r="F26" s="2"/>
      <c r="G26" s="2"/>
      <c r="H26" s="2"/>
      <c r="I26" s="2"/>
      <c r="J26" s="2"/>
      <c r="K26" s="2"/>
      <c r="L26" s="2"/>
      <c r="M26" s="2"/>
      <c r="N26" s="2"/>
      <c r="O26" s="2"/>
      <c r="P26" s="28"/>
    </row>
  </sheetData>
  <mergeCells count="24">
    <mergeCell ref="N1:Q1"/>
    <mergeCell ref="B12:H12"/>
    <mergeCell ref="M12:O12"/>
    <mergeCell ref="A7:Q7"/>
    <mergeCell ref="A9:B9"/>
    <mergeCell ref="A10:Q10"/>
    <mergeCell ref="M4:M5"/>
    <mergeCell ref="N4:N5"/>
    <mergeCell ref="O4:O5"/>
    <mergeCell ref="I4:I5"/>
    <mergeCell ref="J4:J5"/>
    <mergeCell ref="K4:K5"/>
    <mergeCell ref="L4:L5"/>
    <mergeCell ref="P4:P5"/>
    <mergeCell ref="A2:Q2"/>
    <mergeCell ref="A4:A5"/>
    <mergeCell ref="G4:G5"/>
    <mergeCell ref="H4:H5"/>
    <mergeCell ref="Q4:Q5"/>
    <mergeCell ref="B4:B5"/>
    <mergeCell ref="C4:C5"/>
    <mergeCell ref="D4:D5"/>
    <mergeCell ref="E4:E5"/>
    <mergeCell ref="F4:F5"/>
  </mergeCells>
  <pageMargins left="0.70866141732283472" right="0.70866141732283472" top="1.1417322834645669" bottom="0.74803149606299213" header="0.31496062992125984" footer="0.31496062992125984"/>
  <pageSetup paperSize="9" scale="56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6"/>
  <sheetViews>
    <sheetView view="pageBreakPreview" zoomScale="88" zoomScaleNormal="100" zoomScaleSheetLayoutView="88" workbookViewId="0">
      <selection activeCell="C9" sqref="C9"/>
    </sheetView>
  </sheetViews>
  <sheetFormatPr defaultRowHeight="15" x14ac:dyDescent="0.25"/>
  <cols>
    <col min="1" max="1" width="4.85546875" customWidth="1"/>
    <col min="2" max="2" width="30.5703125" style="29" customWidth="1"/>
    <col min="3" max="3" width="17" style="1" customWidth="1"/>
    <col min="4" max="4" width="19" style="1" customWidth="1"/>
    <col min="5" max="5" width="13.28515625" customWidth="1"/>
    <col min="6" max="6" width="13.7109375" customWidth="1"/>
    <col min="8" max="8" width="13.140625" customWidth="1"/>
    <col min="10" max="10" width="16.28515625" customWidth="1"/>
    <col min="11" max="11" width="14.7109375" customWidth="1"/>
  </cols>
  <sheetData>
    <row r="1" spans="1:11" ht="66.599999999999994" customHeight="1" x14ac:dyDescent="0.25">
      <c r="A1" s="16"/>
      <c r="B1" s="24"/>
      <c r="C1" s="21"/>
      <c r="D1" s="21"/>
      <c r="E1" s="16"/>
      <c r="F1" s="16"/>
      <c r="G1" s="16"/>
      <c r="H1" s="53" t="s">
        <v>45</v>
      </c>
      <c r="I1" s="54"/>
      <c r="J1" s="54"/>
      <c r="K1" s="54"/>
    </row>
    <row r="2" spans="1:11" ht="52.15" customHeight="1" x14ac:dyDescent="0.3">
      <c r="A2" s="55" t="s">
        <v>37</v>
      </c>
      <c r="B2" s="55"/>
      <c r="C2" s="55"/>
      <c r="D2" s="55"/>
      <c r="E2" s="55"/>
      <c r="F2" s="55"/>
      <c r="G2" s="55"/>
      <c r="H2" s="55"/>
      <c r="I2" s="55"/>
      <c r="J2" s="55"/>
      <c r="K2" s="55"/>
    </row>
    <row r="3" spans="1:11" x14ac:dyDescent="0.25">
      <c r="A3" s="16"/>
      <c r="B3" s="24"/>
      <c r="C3" s="21"/>
      <c r="D3" s="21"/>
      <c r="E3" s="16"/>
      <c r="F3" s="16"/>
      <c r="G3" s="16"/>
      <c r="H3" s="16"/>
      <c r="I3" s="16"/>
      <c r="J3" s="16"/>
      <c r="K3" s="16"/>
    </row>
    <row r="4" spans="1:11" s="16" customFormat="1" ht="100.15" customHeight="1" x14ac:dyDescent="0.25">
      <c r="A4" s="37" t="s">
        <v>2</v>
      </c>
      <c r="B4" s="38" t="s">
        <v>0</v>
      </c>
      <c r="C4" s="37" t="s">
        <v>1</v>
      </c>
      <c r="D4" s="39" t="s">
        <v>6</v>
      </c>
      <c r="E4" s="37" t="s">
        <v>35</v>
      </c>
      <c r="F4" s="37" t="s">
        <v>30</v>
      </c>
      <c r="G4" s="37" t="s">
        <v>29</v>
      </c>
      <c r="H4" s="37" t="s">
        <v>32</v>
      </c>
      <c r="I4" s="37" t="s">
        <v>33</v>
      </c>
      <c r="J4" s="37" t="s">
        <v>31</v>
      </c>
      <c r="K4" s="37"/>
    </row>
    <row r="5" spans="1:11" s="16" customFormat="1" ht="55.15" customHeight="1" x14ac:dyDescent="0.25">
      <c r="A5" s="37"/>
      <c r="B5" s="38"/>
      <c r="C5" s="37"/>
      <c r="D5" s="39"/>
      <c r="E5" s="37"/>
      <c r="F5" s="37"/>
      <c r="G5" s="37"/>
      <c r="H5" s="37"/>
      <c r="I5" s="37"/>
      <c r="J5" s="14" t="s">
        <v>34</v>
      </c>
      <c r="K5" s="14" t="s">
        <v>9</v>
      </c>
    </row>
    <row r="6" spans="1:11" s="17" customFormat="1" x14ac:dyDescent="0.25">
      <c r="A6" s="14">
        <v>1</v>
      </c>
      <c r="B6" s="23">
        <v>2</v>
      </c>
      <c r="C6" s="14">
        <v>3</v>
      </c>
      <c r="D6" s="14">
        <v>4</v>
      </c>
      <c r="E6" s="14">
        <v>5</v>
      </c>
      <c r="F6" s="14">
        <v>6</v>
      </c>
      <c r="G6" s="14">
        <v>7</v>
      </c>
      <c r="H6" s="15">
        <v>8</v>
      </c>
      <c r="I6" s="15">
        <v>9</v>
      </c>
      <c r="J6" s="15">
        <v>10</v>
      </c>
      <c r="K6" s="15">
        <v>11</v>
      </c>
    </row>
    <row r="7" spans="1:11" s="17" customFormat="1" ht="28.15" customHeight="1" x14ac:dyDescent="0.3">
      <c r="A7" s="50" t="s">
        <v>5</v>
      </c>
      <c r="B7" s="51"/>
      <c r="C7" s="51"/>
      <c r="D7" s="51"/>
      <c r="E7" s="51"/>
      <c r="F7" s="51"/>
      <c r="G7" s="51"/>
      <c r="H7" s="51"/>
      <c r="I7" s="51"/>
      <c r="J7" s="51"/>
      <c r="K7" s="52"/>
    </row>
    <row r="8" spans="1:11" s="17" customFormat="1" ht="39.6" customHeight="1" x14ac:dyDescent="0.25">
      <c r="A8" s="13">
        <v>1</v>
      </c>
      <c r="B8" s="27" t="s">
        <v>53</v>
      </c>
      <c r="C8" s="8" t="s">
        <v>54</v>
      </c>
      <c r="D8" s="36" t="s">
        <v>14</v>
      </c>
      <c r="E8" s="9">
        <v>70</v>
      </c>
      <c r="F8" s="9">
        <v>30</v>
      </c>
      <c r="G8" s="9">
        <v>1</v>
      </c>
      <c r="H8" s="9">
        <v>70</v>
      </c>
      <c r="I8" s="13">
        <v>4.32</v>
      </c>
      <c r="J8" s="9">
        <f>H8*I8</f>
        <v>302.40000000000003</v>
      </c>
      <c r="K8" s="9">
        <f t="shared" ref="K8:K9" si="0">J8*50%</f>
        <v>151.20000000000002</v>
      </c>
    </row>
    <row r="9" spans="1:11" s="17" customFormat="1" ht="39.6" customHeight="1" x14ac:dyDescent="0.25">
      <c r="A9" s="13">
        <v>2</v>
      </c>
      <c r="B9" s="26" t="s">
        <v>55</v>
      </c>
      <c r="C9" s="8" t="s">
        <v>52</v>
      </c>
      <c r="D9" s="36" t="s">
        <v>14</v>
      </c>
      <c r="E9" s="9">
        <v>130</v>
      </c>
      <c r="F9" s="9">
        <v>30</v>
      </c>
      <c r="G9" s="9">
        <v>1</v>
      </c>
      <c r="H9" s="9">
        <v>160</v>
      </c>
      <c r="I9" s="13">
        <v>4.32</v>
      </c>
      <c r="J9" s="9">
        <f t="shared" ref="J9" si="1">H9*I9</f>
        <v>691.2</v>
      </c>
      <c r="K9" s="9">
        <f t="shared" si="0"/>
        <v>345.6</v>
      </c>
    </row>
    <row r="10" spans="1:11" s="18" customFormat="1" ht="13.9" customHeight="1" x14ac:dyDescent="0.2">
      <c r="A10" s="37" t="s">
        <v>36</v>
      </c>
      <c r="B10" s="37"/>
      <c r="C10" s="14" t="s">
        <v>14</v>
      </c>
      <c r="D10" s="14" t="s">
        <v>14</v>
      </c>
      <c r="E10" s="14" t="s">
        <v>14</v>
      </c>
      <c r="F10" s="14" t="s">
        <v>14</v>
      </c>
      <c r="G10" s="14" t="s">
        <v>14</v>
      </c>
      <c r="H10" s="14" t="s">
        <v>14</v>
      </c>
      <c r="I10" s="14" t="s">
        <v>14</v>
      </c>
      <c r="J10" s="22">
        <f>J8+J9</f>
        <v>993.60000000000014</v>
      </c>
      <c r="K10" s="15">
        <f t="shared" ref="K10" si="2">J10*50%</f>
        <v>496.80000000000007</v>
      </c>
    </row>
    <row r="11" spans="1:11" s="16" customFormat="1" x14ac:dyDescent="0.25">
      <c r="A11" s="19"/>
      <c r="B11" s="25"/>
      <c r="C11" s="20"/>
      <c r="D11" s="20"/>
      <c r="E11" s="19"/>
      <c r="F11" s="19"/>
      <c r="G11" s="19"/>
      <c r="H11" s="19"/>
      <c r="I11" s="19"/>
      <c r="J11" s="19"/>
      <c r="K11" s="19"/>
    </row>
    <row r="12" spans="1:11" s="16" customFormat="1" ht="37.9" customHeight="1" x14ac:dyDescent="0.3">
      <c r="A12" s="48" t="s">
        <v>42</v>
      </c>
      <c r="B12" s="48"/>
      <c r="C12" s="48"/>
      <c r="D12" s="48"/>
      <c r="E12" s="48"/>
      <c r="F12" s="48"/>
      <c r="G12" s="48"/>
      <c r="H12" s="19"/>
      <c r="I12" s="19"/>
      <c r="J12" s="49" t="s">
        <v>39</v>
      </c>
      <c r="K12" s="49"/>
    </row>
    <row r="13" spans="1:11" x14ac:dyDescent="0.25">
      <c r="A13" s="19"/>
      <c r="B13" s="25"/>
      <c r="C13" s="20"/>
      <c r="D13" s="20"/>
      <c r="E13" s="19"/>
      <c r="F13" s="19"/>
      <c r="G13" s="19"/>
      <c r="H13" s="19"/>
      <c r="I13" s="19"/>
      <c r="J13" s="19"/>
      <c r="K13" s="19"/>
    </row>
    <row r="14" spans="1:11" x14ac:dyDescent="0.25">
      <c r="A14" s="2"/>
      <c r="B14" s="28"/>
      <c r="C14" s="3"/>
      <c r="D14" s="3"/>
      <c r="E14" s="2"/>
      <c r="F14" s="2"/>
      <c r="G14" s="2"/>
      <c r="H14" s="2"/>
      <c r="I14" s="2"/>
      <c r="J14" s="2"/>
      <c r="K14" s="2"/>
    </row>
    <row r="15" spans="1:11" x14ac:dyDescent="0.25">
      <c r="A15" s="2"/>
      <c r="B15" s="28"/>
      <c r="C15" s="3"/>
      <c r="D15" s="3"/>
      <c r="E15" s="2"/>
      <c r="F15" s="2"/>
      <c r="G15" s="2"/>
      <c r="H15" s="2"/>
      <c r="I15" s="2"/>
      <c r="J15" s="2"/>
      <c r="K15" s="2"/>
    </row>
    <row r="16" spans="1:11" x14ac:dyDescent="0.25">
      <c r="A16" s="2"/>
      <c r="B16" s="28"/>
      <c r="C16" s="3"/>
      <c r="D16" s="3"/>
      <c r="E16" s="2"/>
      <c r="F16" s="2"/>
      <c r="G16" s="2"/>
      <c r="H16" s="2"/>
      <c r="I16" s="2"/>
      <c r="J16" s="2"/>
      <c r="K16" s="2"/>
    </row>
    <row r="17" spans="1:11" x14ac:dyDescent="0.25">
      <c r="A17" s="2"/>
      <c r="B17" s="28"/>
      <c r="C17" s="3"/>
      <c r="D17" s="3"/>
      <c r="E17" s="2"/>
      <c r="F17" s="2"/>
      <c r="G17" s="2"/>
      <c r="H17" s="2"/>
      <c r="I17" s="2"/>
      <c r="J17" s="2"/>
      <c r="K17" s="2"/>
    </row>
    <row r="18" spans="1:11" x14ac:dyDescent="0.25">
      <c r="A18" s="2"/>
      <c r="B18" s="28"/>
      <c r="C18" s="3"/>
      <c r="D18" s="3"/>
      <c r="E18" s="2"/>
      <c r="F18" s="2"/>
      <c r="G18" s="2"/>
      <c r="H18" s="2"/>
      <c r="I18" s="2"/>
      <c r="J18" s="2"/>
      <c r="K18" s="2"/>
    </row>
    <row r="19" spans="1:11" x14ac:dyDescent="0.25">
      <c r="A19" s="2"/>
      <c r="B19" s="28"/>
      <c r="C19" s="3"/>
      <c r="D19" s="3"/>
      <c r="E19" s="2"/>
      <c r="F19" s="2"/>
      <c r="G19" s="2"/>
      <c r="H19" s="2"/>
      <c r="I19" s="2"/>
      <c r="J19" s="2"/>
      <c r="K19" s="2"/>
    </row>
    <row r="20" spans="1:11" x14ac:dyDescent="0.25">
      <c r="A20" s="2"/>
      <c r="B20" s="28"/>
      <c r="C20" s="3"/>
      <c r="D20" s="3"/>
      <c r="E20" s="2"/>
      <c r="F20" s="2"/>
      <c r="G20" s="2"/>
      <c r="H20" s="2"/>
      <c r="I20" s="2"/>
      <c r="J20" s="2"/>
      <c r="K20" s="2"/>
    </row>
    <row r="21" spans="1:11" x14ac:dyDescent="0.25">
      <c r="A21" s="2"/>
      <c r="B21" s="28"/>
      <c r="C21" s="3"/>
      <c r="D21" s="3"/>
      <c r="E21" s="2"/>
      <c r="F21" s="2"/>
      <c r="G21" s="2"/>
      <c r="H21" s="2"/>
      <c r="I21" s="2"/>
      <c r="J21" s="2"/>
      <c r="K21" s="2"/>
    </row>
    <row r="22" spans="1:11" x14ac:dyDescent="0.25">
      <c r="A22" s="2"/>
      <c r="B22" s="28"/>
      <c r="C22" s="3"/>
      <c r="D22" s="3"/>
      <c r="E22" s="2"/>
      <c r="F22" s="2"/>
      <c r="G22" s="2"/>
      <c r="H22" s="2"/>
      <c r="I22" s="2"/>
      <c r="J22" s="2"/>
      <c r="K22" s="2"/>
    </row>
    <row r="23" spans="1:11" x14ac:dyDescent="0.25">
      <c r="A23" s="2"/>
      <c r="B23" s="28"/>
      <c r="C23" s="3"/>
      <c r="D23" s="3"/>
      <c r="E23" s="2"/>
      <c r="F23" s="2"/>
      <c r="G23" s="2"/>
      <c r="H23" s="2"/>
      <c r="I23" s="2"/>
      <c r="J23" s="2"/>
      <c r="K23" s="2"/>
    </row>
    <row r="24" spans="1:11" x14ac:dyDescent="0.25">
      <c r="A24" s="2"/>
      <c r="B24" s="28"/>
      <c r="C24" s="3"/>
      <c r="D24" s="3"/>
      <c r="E24" s="2"/>
      <c r="F24" s="2"/>
      <c r="G24" s="2"/>
      <c r="H24" s="2"/>
      <c r="I24" s="2"/>
      <c r="J24" s="2"/>
      <c r="K24" s="2"/>
    </row>
    <row r="25" spans="1:11" x14ac:dyDescent="0.25">
      <c r="A25" s="2"/>
      <c r="B25" s="28"/>
      <c r="C25" s="3"/>
      <c r="D25" s="3"/>
      <c r="E25" s="2"/>
      <c r="F25" s="2"/>
      <c r="G25" s="2"/>
      <c r="H25" s="2"/>
      <c r="I25" s="2"/>
      <c r="J25" s="2"/>
      <c r="K25" s="2"/>
    </row>
    <row r="26" spans="1:11" x14ac:dyDescent="0.25">
      <c r="A26" s="2"/>
      <c r="B26" s="28"/>
      <c r="C26" s="3"/>
      <c r="D26" s="3"/>
      <c r="E26" s="2"/>
      <c r="F26" s="2"/>
      <c r="G26" s="2"/>
      <c r="H26" s="2"/>
      <c r="I26" s="2"/>
      <c r="J26" s="2"/>
      <c r="K26" s="2"/>
    </row>
  </sheetData>
  <mergeCells count="16">
    <mergeCell ref="A12:G12"/>
    <mergeCell ref="J12:K12"/>
    <mergeCell ref="A10:B10"/>
    <mergeCell ref="A7:K7"/>
    <mergeCell ref="H1:K1"/>
    <mergeCell ref="A2:K2"/>
    <mergeCell ref="A4:A5"/>
    <mergeCell ref="B4:B5"/>
    <mergeCell ref="C4:C5"/>
    <mergeCell ref="D4:D5"/>
    <mergeCell ref="E4:E5"/>
    <mergeCell ref="F4:F5"/>
    <mergeCell ref="G4:G5"/>
    <mergeCell ref="H4:H5"/>
    <mergeCell ref="I4:I5"/>
    <mergeCell ref="J4:K4"/>
  </mergeCells>
  <pageMargins left="0.70866141732283472" right="0.70866141732283472" top="0.74803149606299213" bottom="0.74803149606299213" header="0.31496062992125984" footer="0.31496062992125984"/>
  <pageSetup paperSize="9" scale="5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5"/>
  <sheetViews>
    <sheetView view="pageBreakPreview" zoomScale="88" zoomScaleNormal="100" zoomScaleSheetLayoutView="88" workbookViewId="0">
      <selection activeCell="C8" sqref="C8"/>
    </sheetView>
  </sheetViews>
  <sheetFormatPr defaultRowHeight="15" x14ac:dyDescent="0.25"/>
  <cols>
    <col min="1" max="1" width="4.85546875" customWidth="1"/>
    <col min="2" max="2" width="30.5703125" style="29" customWidth="1"/>
    <col min="3" max="3" width="17" style="1" customWidth="1"/>
    <col min="4" max="6" width="14" customWidth="1"/>
    <col min="7" max="7" width="20" customWidth="1"/>
    <col min="8" max="8" width="14.42578125" customWidth="1"/>
    <col min="9" max="9" width="16.85546875" customWidth="1"/>
    <col min="10" max="10" width="14.5703125" customWidth="1"/>
    <col min="11" max="11" width="13.28515625" customWidth="1"/>
    <col min="12" max="12" width="19.7109375" customWidth="1"/>
    <col min="13" max="13" width="14" customWidth="1"/>
    <col min="14" max="14" width="16.28515625" customWidth="1"/>
  </cols>
  <sheetData>
    <row r="1" spans="1:14" ht="69.599999999999994" customHeight="1" x14ac:dyDescent="0.25">
      <c r="L1" s="54" t="s">
        <v>44</v>
      </c>
      <c r="M1" s="54"/>
      <c r="N1" s="54"/>
    </row>
    <row r="2" spans="1:14" ht="48" customHeight="1" x14ac:dyDescent="0.3">
      <c r="A2" s="47" t="s">
        <v>28</v>
      </c>
      <c r="B2" s="47"/>
      <c r="C2" s="47"/>
      <c r="D2" s="47"/>
      <c r="E2" s="47"/>
      <c r="F2" s="47"/>
      <c r="G2" s="47"/>
      <c r="H2" s="47"/>
      <c r="I2" s="47"/>
      <c r="J2" s="47"/>
      <c r="K2" s="47"/>
      <c r="L2" s="47"/>
      <c r="M2" s="47"/>
      <c r="N2" s="47"/>
    </row>
    <row r="4" spans="1:14" ht="27.6" customHeight="1" x14ac:dyDescent="0.25">
      <c r="A4" s="45" t="s">
        <v>2</v>
      </c>
      <c r="B4" s="57" t="s">
        <v>0</v>
      </c>
      <c r="C4" s="45" t="s">
        <v>1</v>
      </c>
      <c r="D4" s="45" t="s">
        <v>18</v>
      </c>
      <c r="E4" s="45"/>
      <c r="F4" s="45"/>
      <c r="G4" s="45"/>
      <c r="H4" s="45"/>
      <c r="I4" s="45" t="s">
        <v>21</v>
      </c>
      <c r="J4" s="45"/>
      <c r="K4" s="45"/>
      <c r="L4" s="45"/>
      <c r="M4" s="45"/>
      <c r="N4" s="45" t="s">
        <v>23</v>
      </c>
    </row>
    <row r="5" spans="1:14" ht="69.599999999999994" customHeight="1" x14ac:dyDescent="0.25">
      <c r="A5" s="45"/>
      <c r="B5" s="57"/>
      <c r="C5" s="45"/>
      <c r="D5" s="7" t="s">
        <v>15</v>
      </c>
      <c r="E5" s="7" t="s">
        <v>16</v>
      </c>
      <c r="F5" s="7" t="s">
        <v>20</v>
      </c>
      <c r="G5" s="7" t="s">
        <v>19</v>
      </c>
      <c r="H5" s="7" t="s">
        <v>9</v>
      </c>
      <c r="I5" s="7" t="s">
        <v>17</v>
      </c>
      <c r="J5" s="7" t="s">
        <v>16</v>
      </c>
      <c r="K5" s="7" t="s">
        <v>20</v>
      </c>
      <c r="L5" s="7" t="s">
        <v>22</v>
      </c>
      <c r="M5" s="7" t="s">
        <v>9</v>
      </c>
      <c r="N5" s="45"/>
    </row>
    <row r="6" spans="1:14" s="4" customFormat="1" x14ac:dyDescent="0.25">
      <c r="A6" s="7">
        <v>1</v>
      </c>
      <c r="B6" s="30">
        <v>2</v>
      </c>
      <c r="C6" s="7">
        <v>3</v>
      </c>
      <c r="D6" s="10">
        <v>4</v>
      </c>
      <c r="E6" s="10">
        <v>5</v>
      </c>
      <c r="F6" s="10">
        <v>6</v>
      </c>
      <c r="G6" s="10">
        <v>7</v>
      </c>
      <c r="H6" s="10">
        <v>8</v>
      </c>
      <c r="I6" s="10">
        <v>9</v>
      </c>
      <c r="J6" s="10">
        <v>10</v>
      </c>
      <c r="K6" s="10">
        <v>11</v>
      </c>
      <c r="L6" s="10">
        <v>12</v>
      </c>
      <c r="M6" s="10">
        <v>13</v>
      </c>
      <c r="N6" s="11">
        <v>14</v>
      </c>
    </row>
    <row r="7" spans="1:14" s="4" customFormat="1" ht="28.15" customHeight="1" x14ac:dyDescent="0.3">
      <c r="A7" s="56" t="s">
        <v>5</v>
      </c>
      <c r="B7" s="56"/>
      <c r="C7" s="56"/>
      <c r="D7" s="56"/>
      <c r="E7" s="56"/>
      <c r="F7" s="56"/>
      <c r="G7" s="56"/>
      <c r="H7" s="56"/>
      <c r="I7" s="56"/>
      <c r="J7" s="56"/>
      <c r="K7" s="56"/>
      <c r="L7" s="56"/>
      <c r="M7" s="56"/>
      <c r="N7" s="56"/>
    </row>
    <row r="8" spans="1:14" s="5" customFormat="1" ht="12.75" x14ac:dyDescent="0.2">
      <c r="A8" s="9">
        <v>1</v>
      </c>
      <c r="B8" s="27" t="s">
        <v>56</v>
      </c>
      <c r="C8" s="8" t="s">
        <v>52</v>
      </c>
      <c r="D8" s="9">
        <v>3.6</v>
      </c>
      <c r="E8" s="9">
        <v>2</v>
      </c>
      <c r="F8" s="9">
        <v>36.200000000000003</v>
      </c>
      <c r="G8" s="9">
        <f>D8*E8*F8</f>
        <v>260.64000000000004</v>
      </c>
      <c r="H8" s="9">
        <f>G8*50%</f>
        <v>130.32000000000002</v>
      </c>
      <c r="I8" s="9">
        <v>0</v>
      </c>
      <c r="J8" s="9">
        <v>0</v>
      </c>
      <c r="K8" s="9">
        <v>0</v>
      </c>
      <c r="L8" s="9">
        <f>I8*J8*K8</f>
        <v>0</v>
      </c>
      <c r="M8" s="9">
        <f>L8*50%</f>
        <v>0</v>
      </c>
      <c r="N8" s="12">
        <f>H8+M8</f>
        <v>130.32000000000002</v>
      </c>
    </row>
    <row r="9" spans="1:14" s="5" customFormat="1" ht="13.9" customHeight="1" x14ac:dyDescent="0.2">
      <c r="A9" s="45" t="s">
        <v>36</v>
      </c>
      <c r="B9" s="45"/>
      <c r="C9" s="7" t="s">
        <v>14</v>
      </c>
      <c r="D9" s="7" t="s">
        <v>14</v>
      </c>
      <c r="E9" s="7" t="s">
        <v>14</v>
      </c>
      <c r="F9" s="7" t="s">
        <v>14</v>
      </c>
      <c r="G9" s="10">
        <f>G8</f>
        <v>260.64000000000004</v>
      </c>
      <c r="H9" s="10">
        <f>H8</f>
        <v>130.32000000000002</v>
      </c>
      <c r="I9" s="7" t="s">
        <v>14</v>
      </c>
      <c r="J9" s="7" t="s">
        <v>14</v>
      </c>
      <c r="K9" s="7" t="s">
        <v>14</v>
      </c>
      <c r="L9" s="10">
        <f>L8</f>
        <v>0</v>
      </c>
      <c r="M9" s="10">
        <f>M8</f>
        <v>0</v>
      </c>
      <c r="N9" s="10">
        <f>N8</f>
        <v>130.32000000000002</v>
      </c>
    </row>
    <row r="10" spans="1:14" x14ac:dyDescent="0.25">
      <c r="A10" s="2"/>
      <c r="B10" s="28"/>
      <c r="C10" s="3"/>
      <c r="D10" s="2"/>
      <c r="E10" s="2"/>
      <c r="F10" s="2"/>
      <c r="G10" s="2"/>
      <c r="H10" s="2"/>
      <c r="I10" s="2"/>
      <c r="J10" s="2"/>
      <c r="K10" s="2"/>
      <c r="L10" s="2"/>
      <c r="M10" s="2"/>
    </row>
    <row r="11" spans="1:14" ht="18.75" x14ac:dyDescent="0.3">
      <c r="A11" s="43" t="s">
        <v>40</v>
      </c>
      <c r="B11" s="43"/>
      <c r="C11" s="43"/>
      <c r="D11" s="43"/>
      <c r="E11" s="43"/>
      <c r="F11" s="43"/>
      <c r="G11" s="43"/>
      <c r="H11" s="2"/>
      <c r="I11" s="2"/>
      <c r="J11" s="2"/>
      <c r="K11" s="2"/>
      <c r="L11" s="43" t="s">
        <v>39</v>
      </c>
      <c r="M11" s="43"/>
    </row>
    <row r="12" spans="1:14" x14ac:dyDescent="0.25">
      <c r="A12" s="2"/>
      <c r="B12" s="28"/>
      <c r="C12" s="3"/>
      <c r="D12" s="2"/>
      <c r="E12" s="2"/>
      <c r="F12" s="2"/>
      <c r="G12" s="2"/>
      <c r="H12" s="2"/>
      <c r="I12" s="2"/>
      <c r="J12" s="2"/>
      <c r="K12" s="2"/>
      <c r="L12" s="2"/>
      <c r="M12" s="2"/>
    </row>
    <row r="13" spans="1:14" x14ac:dyDescent="0.25">
      <c r="A13" s="2"/>
      <c r="B13" s="28"/>
      <c r="C13" s="3"/>
      <c r="D13" s="2"/>
      <c r="E13" s="2"/>
      <c r="F13" s="2"/>
      <c r="G13" s="2"/>
      <c r="H13" s="2"/>
      <c r="I13" s="2"/>
      <c r="J13" s="2"/>
      <c r="K13" s="2"/>
      <c r="L13" s="2"/>
      <c r="M13" s="2"/>
    </row>
    <row r="14" spans="1:14" x14ac:dyDescent="0.25">
      <c r="A14" s="2"/>
      <c r="B14" s="28"/>
      <c r="C14" s="3"/>
      <c r="D14" s="2"/>
      <c r="E14" s="2"/>
      <c r="F14" s="2"/>
      <c r="G14" s="2"/>
      <c r="H14" s="2"/>
      <c r="I14" s="2"/>
      <c r="J14" s="2"/>
      <c r="K14" s="2"/>
      <c r="L14" s="2"/>
      <c r="M14" s="2"/>
    </row>
    <row r="15" spans="1:14" x14ac:dyDescent="0.25">
      <c r="A15" s="2"/>
      <c r="B15" s="28"/>
      <c r="C15" s="3"/>
      <c r="D15" s="2"/>
      <c r="E15" s="2"/>
      <c r="F15" s="2"/>
      <c r="G15" s="2"/>
      <c r="H15" s="2"/>
      <c r="I15" s="2"/>
      <c r="J15" s="2"/>
      <c r="K15" s="2"/>
      <c r="L15" s="2"/>
      <c r="M15" s="2"/>
    </row>
    <row r="16" spans="1:14" x14ac:dyDescent="0.25">
      <c r="A16" s="2"/>
      <c r="B16" s="28"/>
      <c r="C16" s="3"/>
      <c r="D16" s="2"/>
      <c r="E16" s="2"/>
      <c r="F16" s="2"/>
      <c r="G16" s="2"/>
      <c r="H16" s="2"/>
      <c r="I16" s="2"/>
      <c r="J16" s="2"/>
      <c r="K16" s="2"/>
      <c r="L16" s="2"/>
      <c r="M16" s="2"/>
    </row>
    <row r="17" spans="1:13" x14ac:dyDescent="0.25">
      <c r="A17" s="2"/>
      <c r="B17" s="28"/>
      <c r="C17" s="3"/>
      <c r="D17" s="2"/>
      <c r="E17" s="2"/>
      <c r="F17" s="2"/>
      <c r="G17" s="2"/>
      <c r="H17" s="2"/>
      <c r="I17" s="2"/>
      <c r="J17" s="2"/>
      <c r="K17" s="2"/>
      <c r="L17" s="2"/>
      <c r="M17" s="2"/>
    </row>
    <row r="18" spans="1:13" x14ac:dyDescent="0.25">
      <c r="A18" s="2"/>
      <c r="B18" s="28"/>
      <c r="C18" s="3"/>
      <c r="D18" s="2"/>
      <c r="E18" s="2"/>
      <c r="F18" s="2"/>
      <c r="G18" s="2"/>
      <c r="H18" s="2"/>
      <c r="I18" s="2"/>
      <c r="J18" s="2"/>
      <c r="K18" s="2"/>
      <c r="L18" s="2"/>
      <c r="M18" s="2"/>
    </row>
    <row r="19" spans="1:13" x14ac:dyDescent="0.25">
      <c r="A19" s="2"/>
      <c r="B19" s="28"/>
      <c r="C19" s="3"/>
      <c r="D19" s="2"/>
      <c r="E19" s="2"/>
      <c r="F19" s="2"/>
      <c r="G19" s="2"/>
      <c r="H19" s="2"/>
      <c r="I19" s="2"/>
      <c r="J19" s="2"/>
      <c r="K19" s="2"/>
      <c r="L19" s="2"/>
      <c r="M19" s="2"/>
    </row>
    <row r="20" spans="1:13" x14ac:dyDescent="0.25">
      <c r="A20" s="2"/>
      <c r="B20" s="28"/>
      <c r="C20" s="3"/>
      <c r="D20" s="2"/>
      <c r="E20" s="2"/>
      <c r="F20" s="2"/>
      <c r="G20" s="2"/>
      <c r="H20" s="2"/>
      <c r="I20" s="2"/>
      <c r="J20" s="2"/>
      <c r="K20" s="2"/>
      <c r="L20" s="2"/>
      <c r="M20" s="2"/>
    </row>
    <row r="21" spans="1:13" x14ac:dyDescent="0.25">
      <c r="A21" s="2"/>
      <c r="B21" s="28"/>
      <c r="C21" s="3"/>
      <c r="D21" s="2"/>
      <c r="E21" s="2"/>
      <c r="F21" s="2"/>
      <c r="G21" s="2"/>
      <c r="H21" s="2"/>
      <c r="I21" s="2"/>
      <c r="J21" s="2"/>
      <c r="K21" s="2"/>
      <c r="L21" s="2"/>
      <c r="M21" s="2"/>
    </row>
    <row r="22" spans="1:13" x14ac:dyDescent="0.25">
      <c r="A22" s="2"/>
      <c r="B22" s="28"/>
      <c r="C22" s="3"/>
      <c r="D22" s="2"/>
      <c r="E22" s="2"/>
      <c r="F22" s="2"/>
      <c r="G22" s="2"/>
      <c r="H22" s="2"/>
      <c r="I22" s="2"/>
      <c r="J22" s="2"/>
      <c r="K22" s="2"/>
      <c r="L22" s="2"/>
      <c r="M22" s="2"/>
    </row>
    <row r="23" spans="1:13" x14ac:dyDescent="0.25">
      <c r="A23" s="2"/>
      <c r="B23" s="28"/>
      <c r="C23" s="3"/>
      <c r="D23" s="2"/>
      <c r="E23" s="2"/>
      <c r="F23" s="2"/>
      <c r="G23" s="2"/>
      <c r="H23" s="2"/>
      <c r="I23" s="2"/>
      <c r="J23" s="2"/>
      <c r="K23" s="2"/>
      <c r="L23" s="2"/>
      <c r="M23" s="2"/>
    </row>
    <row r="24" spans="1:13" x14ac:dyDescent="0.25">
      <c r="A24" s="2"/>
      <c r="B24" s="28"/>
      <c r="C24" s="3"/>
      <c r="D24" s="2"/>
      <c r="E24" s="2"/>
      <c r="F24" s="2"/>
      <c r="G24" s="2"/>
      <c r="H24" s="2"/>
      <c r="I24" s="2"/>
      <c r="J24" s="2"/>
      <c r="K24" s="2"/>
      <c r="L24" s="2"/>
      <c r="M24" s="2"/>
    </row>
    <row r="25" spans="1:13" x14ac:dyDescent="0.25">
      <c r="A25" s="2"/>
      <c r="B25" s="28"/>
      <c r="C25" s="3"/>
      <c r="D25" s="2"/>
      <c r="E25" s="2"/>
      <c r="F25" s="2"/>
      <c r="G25" s="2"/>
      <c r="H25" s="2"/>
      <c r="I25" s="2"/>
      <c r="J25" s="2"/>
      <c r="K25" s="2"/>
      <c r="L25" s="2"/>
      <c r="M25" s="2"/>
    </row>
  </sheetData>
  <mergeCells count="12">
    <mergeCell ref="L1:N1"/>
    <mergeCell ref="A11:G11"/>
    <mergeCell ref="L11:M11"/>
    <mergeCell ref="A7:N7"/>
    <mergeCell ref="A9:B9"/>
    <mergeCell ref="A2:N2"/>
    <mergeCell ref="A4:A5"/>
    <mergeCell ref="B4:B5"/>
    <mergeCell ref="C4:C5"/>
    <mergeCell ref="D4:H4"/>
    <mergeCell ref="I4:M4"/>
    <mergeCell ref="N4:N5"/>
  </mergeCells>
  <pageMargins left="0.70866141732283472" right="0.70866141732283472" top="0.74803149606299213" bottom="0.74803149606299213" header="0.31496062992125984" footer="0.31496062992125984"/>
  <pageSetup paperSize="9" scale="55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5"/>
  <sheetViews>
    <sheetView tabSelected="1" view="pageBreakPreview" zoomScaleNormal="100" zoomScaleSheetLayoutView="100" workbookViewId="0">
      <selection activeCell="C8" sqref="C8"/>
    </sheetView>
  </sheetViews>
  <sheetFormatPr defaultRowHeight="15" x14ac:dyDescent="0.25"/>
  <cols>
    <col min="1" max="1" width="4.85546875" customWidth="1"/>
    <col min="2" max="2" width="30.5703125" customWidth="1"/>
    <col min="3" max="4" width="17" style="1" customWidth="1"/>
    <col min="5" max="5" width="16.85546875" customWidth="1"/>
    <col min="6" max="6" width="14" customWidth="1"/>
    <col min="7" max="7" width="20" customWidth="1"/>
    <col min="8" max="8" width="14.42578125" customWidth="1"/>
  </cols>
  <sheetData>
    <row r="1" spans="1:9" ht="66.599999999999994" customHeight="1" x14ac:dyDescent="0.25">
      <c r="F1" s="54" t="s">
        <v>43</v>
      </c>
      <c r="G1" s="54"/>
      <c r="H1" s="54"/>
    </row>
    <row r="2" spans="1:9" ht="48" customHeight="1" x14ac:dyDescent="0.3">
      <c r="A2" s="47" t="s">
        <v>25</v>
      </c>
      <c r="B2" s="47"/>
      <c r="C2" s="47"/>
      <c r="D2" s="47"/>
      <c r="E2" s="47"/>
      <c r="F2" s="47"/>
      <c r="G2" s="47"/>
      <c r="H2" s="47"/>
    </row>
    <row r="4" spans="1:9" ht="27.6" customHeight="1" x14ac:dyDescent="0.25">
      <c r="A4" s="45" t="s">
        <v>2</v>
      </c>
      <c r="B4" s="45" t="s">
        <v>0</v>
      </c>
      <c r="C4" s="45" t="s">
        <v>1</v>
      </c>
      <c r="D4" s="45" t="s">
        <v>3</v>
      </c>
      <c r="E4" s="45" t="s">
        <v>24</v>
      </c>
      <c r="F4" s="45"/>
      <c r="G4" s="45"/>
      <c r="H4" s="45"/>
    </row>
    <row r="5" spans="1:9" ht="78.599999999999994" customHeight="1" x14ac:dyDescent="0.25">
      <c r="A5" s="45"/>
      <c r="B5" s="45"/>
      <c r="C5" s="45"/>
      <c r="D5" s="45"/>
      <c r="E5" s="7" t="s">
        <v>26</v>
      </c>
      <c r="F5" s="7" t="s">
        <v>16</v>
      </c>
      <c r="G5" s="7" t="s">
        <v>27</v>
      </c>
      <c r="H5" s="7" t="s">
        <v>9</v>
      </c>
    </row>
    <row r="6" spans="1:9" s="4" customFormat="1" x14ac:dyDescent="0.25">
      <c r="A6" s="7">
        <v>1</v>
      </c>
      <c r="B6" s="7">
        <v>2</v>
      </c>
      <c r="C6" s="7">
        <v>3</v>
      </c>
      <c r="D6" s="7">
        <v>4</v>
      </c>
      <c r="E6" s="10">
        <v>5</v>
      </c>
      <c r="F6" s="10">
        <v>6</v>
      </c>
      <c r="G6" s="10">
        <v>7</v>
      </c>
      <c r="H6" s="10">
        <v>8</v>
      </c>
    </row>
    <row r="7" spans="1:9" s="4" customFormat="1" ht="52.15" customHeight="1" x14ac:dyDescent="0.3">
      <c r="A7" s="59" t="s">
        <v>5</v>
      </c>
      <c r="B7" s="59"/>
      <c r="C7" s="59"/>
      <c r="D7" s="59"/>
      <c r="E7" s="59"/>
      <c r="F7" s="59"/>
      <c r="G7" s="59"/>
      <c r="H7" s="59"/>
    </row>
    <row r="8" spans="1:9" s="5" customFormat="1" ht="12.75" x14ac:dyDescent="0.2">
      <c r="A8" s="9">
        <v>1</v>
      </c>
      <c r="B8" s="6" t="s">
        <v>56</v>
      </c>
      <c r="C8" s="8" t="s">
        <v>57</v>
      </c>
      <c r="D8" s="8">
        <v>1</v>
      </c>
      <c r="E8" s="9">
        <v>22.3</v>
      </c>
      <c r="F8" s="9">
        <v>2</v>
      </c>
      <c r="G8" s="9">
        <f>E8*F8</f>
        <v>44.6</v>
      </c>
      <c r="H8" s="9">
        <f>G8*50%</f>
        <v>22.3</v>
      </c>
    </row>
    <row r="9" spans="1:9" s="5" customFormat="1" ht="13.9" customHeight="1" x14ac:dyDescent="0.2">
      <c r="A9" s="45" t="s">
        <v>36</v>
      </c>
      <c r="B9" s="45"/>
      <c r="C9" s="7" t="s">
        <v>14</v>
      </c>
      <c r="D9" s="7" t="s">
        <v>14</v>
      </c>
      <c r="E9" s="7" t="s">
        <v>14</v>
      </c>
      <c r="F9" s="7" t="s">
        <v>14</v>
      </c>
      <c r="G9" s="10">
        <f>G8</f>
        <v>44.6</v>
      </c>
      <c r="H9" s="10">
        <f>H8</f>
        <v>22.3</v>
      </c>
    </row>
    <row r="10" spans="1:9" x14ac:dyDescent="0.25">
      <c r="A10" s="2"/>
      <c r="B10" s="2"/>
      <c r="C10" s="3"/>
      <c r="D10" s="3"/>
      <c r="E10" s="2"/>
      <c r="F10" s="2"/>
      <c r="G10" s="2"/>
      <c r="H10" s="2"/>
    </row>
    <row r="11" spans="1:9" ht="15.75" x14ac:dyDescent="0.25">
      <c r="A11" s="41" t="s">
        <v>40</v>
      </c>
      <c r="B11" s="58"/>
      <c r="C11" s="58"/>
      <c r="D11" s="58"/>
      <c r="E11" s="58"/>
      <c r="F11" s="58"/>
      <c r="G11" s="60" t="s">
        <v>41</v>
      </c>
      <c r="H11" s="61"/>
      <c r="I11" s="61"/>
    </row>
    <row r="12" spans="1:9" x14ac:dyDescent="0.25">
      <c r="A12" s="2"/>
      <c r="B12" s="2"/>
      <c r="C12" s="3"/>
      <c r="D12" s="3"/>
      <c r="E12" s="2"/>
      <c r="F12" s="2"/>
      <c r="G12" s="2"/>
      <c r="H12" s="2"/>
    </row>
    <row r="13" spans="1:9" x14ac:dyDescent="0.25">
      <c r="A13" s="2"/>
      <c r="B13" s="2"/>
      <c r="C13" s="3"/>
      <c r="D13" s="3"/>
      <c r="E13" s="2"/>
      <c r="F13" s="2"/>
      <c r="G13" s="2"/>
      <c r="H13" s="2"/>
    </row>
    <row r="14" spans="1:9" x14ac:dyDescent="0.25">
      <c r="A14" s="2"/>
      <c r="B14" s="2"/>
      <c r="C14" s="3"/>
      <c r="D14" s="3"/>
      <c r="E14" s="2"/>
      <c r="F14" s="2"/>
      <c r="G14" s="2"/>
      <c r="H14" s="2"/>
    </row>
    <row r="15" spans="1:9" x14ac:dyDescent="0.25">
      <c r="A15" s="2"/>
      <c r="B15" s="2"/>
      <c r="C15" s="3"/>
      <c r="D15" s="3"/>
      <c r="E15" s="2"/>
      <c r="F15" s="2"/>
      <c r="G15" s="2"/>
      <c r="H15" s="2"/>
    </row>
    <row r="16" spans="1:9" x14ac:dyDescent="0.25">
      <c r="A16" s="2"/>
      <c r="B16" s="2"/>
      <c r="C16" s="3"/>
      <c r="D16" s="3"/>
      <c r="E16" s="2"/>
      <c r="F16" s="2"/>
      <c r="G16" s="2"/>
      <c r="H16" s="2"/>
    </row>
    <row r="17" spans="1:8" x14ac:dyDescent="0.25">
      <c r="A17" s="2"/>
      <c r="B17" s="2"/>
      <c r="C17" s="3"/>
      <c r="D17" s="3"/>
      <c r="E17" s="2"/>
      <c r="F17" s="2"/>
      <c r="G17" s="2"/>
      <c r="H17" s="2"/>
    </row>
    <row r="18" spans="1:8" x14ac:dyDescent="0.25">
      <c r="A18" s="2"/>
      <c r="B18" s="2"/>
      <c r="C18" s="3"/>
      <c r="D18" s="3"/>
      <c r="E18" s="2"/>
      <c r="F18" s="2"/>
      <c r="G18" s="2"/>
      <c r="H18" s="2"/>
    </row>
    <row r="19" spans="1:8" x14ac:dyDescent="0.25">
      <c r="A19" s="2"/>
      <c r="B19" s="2"/>
      <c r="C19" s="3"/>
      <c r="D19" s="3"/>
      <c r="E19" s="2"/>
      <c r="F19" s="2"/>
      <c r="G19" s="2"/>
      <c r="H19" s="2"/>
    </row>
    <row r="20" spans="1:8" x14ac:dyDescent="0.25">
      <c r="A20" s="2"/>
      <c r="B20" s="2"/>
      <c r="C20" s="3"/>
      <c r="D20" s="3"/>
      <c r="E20" s="2"/>
      <c r="F20" s="2"/>
      <c r="G20" s="2"/>
      <c r="H20" s="2"/>
    </row>
    <row r="21" spans="1:8" x14ac:dyDescent="0.25">
      <c r="A21" s="2"/>
      <c r="B21" s="2"/>
      <c r="C21" s="3"/>
      <c r="D21" s="3"/>
      <c r="E21" s="2"/>
      <c r="F21" s="2"/>
      <c r="G21" s="2"/>
      <c r="H21" s="2"/>
    </row>
    <row r="22" spans="1:8" x14ac:dyDescent="0.25">
      <c r="A22" s="2"/>
      <c r="B22" s="2"/>
      <c r="C22" s="3"/>
      <c r="D22" s="3"/>
      <c r="E22" s="2"/>
      <c r="F22" s="2"/>
      <c r="G22" s="2"/>
      <c r="H22" s="2"/>
    </row>
    <row r="23" spans="1:8" x14ac:dyDescent="0.25">
      <c r="A23" s="2"/>
      <c r="B23" s="2"/>
      <c r="C23" s="3"/>
      <c r="D23" s="3"/>
      <c r="E23" s="2"/>
      <c r="F23" s="2"/>
      <c r="G23" s="2"/>
      <c r="H23" s="2"/>
    </row>
    <row r="24" spans="1:8" x14ac:dyDescent="0.25">
      <c r="A24" s="2"/>
      <c r="B24" s="2"/>
      <c r="C24" s="3"/>
      <c r="D24" s="3"/>
      <c r="E24" s="2"/>
      <c r="F24" s="2"/>
      <c r="G24" s="2"/>
      <c r="H24" s="2"/>
    </row>
    <row r="25" spans="1:8" x14ac:dyDescent="0.25">
      <c r="A25" s="2"/>
      <c r="B25" s="2"/>
      <c r="C25" s="3"/>
      <c r="D25" s="3"/>
      <c r="E25" s="2"/>
      <c r="F25" s="2"/>
      <c r="G25" s="2"/>
      <c r="H25" s="2"/>
    </row>
  </sheetData>
  <mergeCells count="11">
    <mergeCell ref="F1:H1"/>
    <mergeCell ref="A11:F11"/>
    <mergeCell ref="A7:H7"/>
    <mergeCell ref="A9:B9"/>
    <mergeCell ref="G11:I11"/>
    <mergeCell ref="A2:H2"/>
    <mergeCell ref="A4:A5"/>
    <mergeCell ref="B4:B5"/>
    <mergeCell ref="C4:C5"/>
    <mergeCell ref="D4:D5"/>
    <mergeCell ref="E4:H4"/>
  </mergeCells>
  <pageMargins left="0.70866141732283472" right="0.70866141732283472" top="0.74803149606299213" bottom="0.74803149606299213" header="0.31496062992125984" footer="0.31496062992125984"/>
  <pageSetup paperSize="9" scale="6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РЕМ електроопал. (опал.період)</vt:lpstr>
      <vt:lpstr>Світло  2024</vt:lpstr>
      <vt:lpstr>Вода   2024</vt:lpstr>
      <vt:lpstr>ТПВ  2024</vt:lpstr>
      <vt:lpstr>'Вода   2024'!Область_печати</vt:lpstr>
      <vt:lpstr>'РЕМ електроопал. (опал.період)'!Область_печати</vt:lpstr>
      <vt:lpstr>'Світло  2024'!Область_печати</vt:lpstr>
      <vt:lpstr>'ТПВ  2024'!Область_печати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2024-10-25T07:23:59Z</dcterms:modified>
</cp:coreProperties>
</file>